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CGTPE\DECON\AS\CS_MPE_2024\CSE_2021_23\7_Difu\7.2_Gener_prod\7.2.1_Recop_prod\CSE_2007_2023_CGTPE\"/>
    </mc:Choice>
  </mc:AlternateContent>
  <bookViews>
    <workbookView xWindow="0" yWindow="0" windowWidth="20490" windowHeight="7455"/>
  </bookViews>
  <sheets>
    <sheet name="CUADRO_RESUMEN" sheetId="6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6" l="1"/>
  <c r="E4" i="6"/>
  <c r="C4" i="6"/>
  <c r="C14" i="6" l="1"/>
  <c r="D14" i="6"/>
  <c r="E14" i="6"/>
  <c r="C5" i="6" l="1"/>
  <c r="D5" i="6"/>
  <c r="E5" i="6"/>
  <c r="C16" i="6" l="1"/>
  <c r="D16" i="6"/>
  <c r="E16" i="6"/>
  <c r="C17" i="6"/>
  <c r="D17" i="6"/>
  <c r="E17" i="6"/>
  <c r="C18" i="6"/>
  <c r="D18" i="6"/>
  <c r="E18" i="6"/>
  <c r="C15" i="6"/>
  <c r="D15" i="6"/>
  <c r="E15" i="6"/>
  <c r="E12" i="6"/>
  <c r="D12" i="6"/>
  <c r="C12" i="6"/>
  <c r="E11" i="6"/>
  <c r="D11" i="6"/>
  <c r="C11" i="6"/>
  <c r="E10" i="6"/>
  <c r="D10" i="6"/>
  <c r="C10" i="6"/>
  <c r="E9" i="6"/>
  <c r="D9" i="6"/>
  <c r="C9" i="6"/>
  <c r="C8" i="6"/>
  <c r="D8" i="6"/>
  <c r="E8" i="6"/>
  <c r="D7" i="6" l="1"/>
  <c r="E7" i="6"/>
  <c r="C7" i="6"/>
  <c r="D6" i="6"/>
  <c r="E6" i="6"/>
  <c r="C6" i="6"/>
</calcChain>
</file>

<file path=xl/sharedStrings.xml><?xml version="1.0" encoding="utf-8"?>
<sst xmlns="http://schemas.openxmlformats.org/spreadsheetml/2006/main" count="17" uniqueCount="17">
  <si>
    <t>Indicadores nacionales</t>
  </si>
  <si>
    <t xml:space="preserve">Gasto Nacional en Educación (USD millones) </t>
  </si>
  <si>
    <t>Gasto de consumo final de los hogares en enseñanza (USD millones)</t>
  </si>
  <si>
    <t>Gasto de consumo final del gobierno general en enseñanza (USD millones)</t>
  </si>
  <si>
    <t>Producción de la enseñanza por alumno</t>
  </si>
  <si>
    <t>Producción por alumno de los servicios de la enseñanza (USD)</t>
  </si>
  <si>
    <t xml:space="preserve">Producción por alumno de los servicios de enseñanza de primera infancia (USD) </t>
  </si>
  <si>
    <t xml:space="preserve">Producción por alumno de los servicios de enseñanza primaria (USD) </t>
  </si>
  <si>
    <t xml:space="preserve">Producción por alumno de los servicios de enseñanza secundaria (USD) </t>
  </si>
  <si>
    <t xml:space="preserve">Producción por alumno de los servicios de enseñanza superior (USD) </t>
  </si>
  <si>
    <t>Participación provincia de Pichincha en el VAB de la enseñanza</t>
  </si>
  <si>
    <t>Participación provincia de Guayas en el VAB de la enseñanza</t>
  </si>
  <si>
    <t>Participación provincia de Azuay en el VAB de la enseñanza</t>
  </si>
  <si>
    <t>Participación provincia de Manabí en el VAB de la enseñanza</t>
  </si>
  <si>
    <t>Formación Bruta de Capital Fijo en enseñanza característica (USD millones)</t>
  </si>
  <si>
    <t>*Debido al Cambio de Año Base de las Cuentas Nacionales implementado y publicado por el BCE en 2023, varios indicadores sectoriales y agregados económicos registraron cambios en nivel y estructura, especialmente en valores constantes. Con la finalidad de mantener la comparabilidad de la información y en la línea de conservar la coherencia metodológica, los resultados e indicadores económicos se publicarán únicamente en valores corrientes.</t>
  </si>
  <si>
    <t>Valor agregado bruto de la enseñanza característica (USD millones)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</si>
</sst>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64" formatCode="_-* #,##0.00\ _€_-;\-* #,##0.00\ _€_-;_-* &quot;-&quot;??\ _€_-;_-@_-"/>
    <numFmt numFmtId="165" formatCode="_(&quot;$&quot;\ * #,##0.00_);_(&quot;$&quot;\ * \(#,##0.00\);_(&quot;$&quot;\ * &quot;-&quot;??_);_(@_)"/>
    <numFmt numFmtId="166" formatCode="0.0%"/>
    <numFmt numFmtId="167" formatCode="mm/dd/yyyy\ hh:mm:ss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color rgb="FF505A64"/>
      <name val="Century Gothic"/>
      <family val="2"/>
    </font>
    <font>
      <sz val="10"/>
      <color rgb="FF505A64"/>
      <name val="Century Gothic"/>
      <family val="2"/>
    </font>
    <font>
      <sz val="8"/>
      <color rgb="FF505A64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DDDD"/>
        <bgColor indexed="64"/>
      </patternFill>
    </fill>
  </fills>
  <borders count="3">
    <border>
      <left/>
      <right/>
      <top/>
      <bottom/>
      <diagonal/>
    </border>
    <border>
      <left style="thin">
        <color rgb="FFE791A5"/>
      </left>
      <right style="thin">
        <color rgb="FFE791A5"/>
      </right>
      <top style="thin">
        <color rgb="FFE791A5"/>
      </top>
      <bottom style="thin">
        <color rgb="FFE791A5"/>
      </bottom>
      <diagonal/>
    </border>
    <border>
      <left/>
      <right/>
      <top style="thin">
        <color rgb="FFE791A5"/>
      </top>
      <bottom/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1" fillId="0" borderId="0"/>
    <xf numFmtId="0" fontId="1" fillId="2" borderId="0">
      <alignment wrapText="1"/>
    </xf>
    <xf numFmtId="0" fontId="1" fillId="0" borderId="0">
      <alignment wrapText="1"/>
    </xf>
    <xf numFmtId="0" fontId="1" fillId="0" borderId="0">
      <alignment wrapText="1"/>
    </xf>
    <xf numFmtId="0" fontId="1" fillId="0" borderId="0">
      <alignment wrapText="1"/>
    </xf>
    <xf numFmtId="167" fontId="1" fillId="0" borderId="0">
      <alignment wrapTex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</cellStyleXfs>
  <cellXfs count="14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left" vertical="center"/>
    </xf>
    <xf numFmtId="166" fontId="5" fillId="0" borderId="1" xfId="1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6" fillId="0" borderId="2" xfId="0" applyFont="1" applyBorder="1" applyAlignment="1">
      <alignment horizontal="justify" wrapText="1"/>
    </xf>
    <xf numFmtId="0" fontId="6" fillId="0" borderId="0" xfId="0" applyFont="1" applyAlignment="1">
      <alignment horizontal="justify" wrapText="1"/>
    </xf>
  </cellXfs>
  <cellStyles count="27">
    <cellStyle name="Millares 10" xfId="2"/>
    <cellStyle name="Millares 11" xfId="3"/>
    <cellStyle name="Millares 12" xfId="25"/>
    <cellStyle name="Millares 13" xfId="23"/>
    <cellStyle name="Millares 2" xfId="4"/>
    <cellStyle name="Millares 3" xfId="5"/>
    <cellStyle name="Millares 3 2" xfId="24"/>
    <cellStyle name="Millares 4" xfId="6"/>
    <cellStyle name="Millares 5" xfId="7"/>
    <cellStyle name="Millares 6" xfId="8"/>
    <cellStyle name="Millares 7" xfId="9"/>
    <cellStyle name="Millares 8" xfId="10"/>
    <cellStyle name="Millares 9" xfId="11"/>
    <cellStyle name="Moneda 2" xfId="16"/>
    <cellStyle name="Normal" xfId="0" builtinId="0"/>
    <cellStyle name="Normal 2" xfId="12"/>
    <cellStyle name="Normal 2 2" xfId="13"/>
    <cellStyle name="Normal 2 3" xfId="14"/>
    <cellStyle name="Normal 2 4" xfId="17"/>
    <cellStyle name="Normal 3" xfId="15"/>
    <cellStyle name="Normal 4" xfId="26"/>
    <cellStyle name="Porcentaje" xfId="1" builtinId="5"/>
    <cellStyle name="XLConnect.Boolean" xfId="21"/>
    <cellStyle name="XLConnect.DateTime" xfId="22"/>
    <cellStyle name="XLConnect.Header" xfId="18"/>
    <cellStyle name="XLConnect.Numeric" xfId="20"/>
    <cellStyle name="XLConnect.String" xfId="19"/>
  </cellStyles>
  <dxfs count="0"/>
  <tableStyles count="0" defaultTableStyle="TableStyleMedium2" defaultPivotStyle="PivotStyleLight16"/>
  <colors>
    <mruColors>
      <color rgb="FF505A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0</xdr:rowOff>
    </xdr:from>
    <xdr:to>
      <xdr:col>5</xdr:col>
      <xdr:colOff>171451</xdr:colOff>
      <xdr:row>0</xdr:row>
      <xdr:rowOff>885824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1" y="0"/>
          <a:ext cx="8477250" cy="885824"/>
        </a:xfrm>
        <a:prstGeom prst="rect">
          <a:avLst/>
        </a:prstGeom>
      </xdr:spPr>
    </xdr:pic>
    <xdr:clientData/>
  </xdr:twoCellAnchor>
  <xdr:twoCellAnchor>
    <xdr:from>
      <xdr:col>1</xdr:col>
      <xdr:colOff>1598213</xdr:colOff>
      <xdr:row>0</xdr:row>
      <xdr:rowOff>98507</xdr:rowOff>
    </xdr:from>
    <xdr:to>
      <xdr:col>3</xdr:col>
      <xdr:colOff>779532</xdr:colOff>
      <xdr:row>0</xdr:row>
      <xdr:rowOff>710167</xdr:rowOff>
    </xdr:to>
    <xdr:grpSp>
      <xdr:nvGrpSpPr>
        <xdr:cNvPr id="9" name="7 Grupo"/>
        <xdr:cNvGrpSpPr/>
      </xdr:nvGrpSpPr>
      <xdr:grpSpPr>
        <a:xfrm>
          <a:off x="1779188" y="98507"/>
          <a:ext cx="5343994" cy="611660"/>
          <a:chOff x="3728067" y="158517"/>
          <a:chExt cx="12465691" cy="984281"/>
        </a:xfrm>
      </xdr:grpSpPr>
      <xdr:sp macro="" textlink="">
        <xdr:nvSpPr>
          <xdr:cNvPr id="11" name="CuadroTexto 4">
            <a:extLst>
              <a:ext uri="{FF2B5EF4-FFF2-40B4-BE49-F238E27FC236}">
                <a16:creationId xmlns:a16="http://schemas.microsoft.com/office/drawing/2014/main" xmlns="" id="{0B664E0D-AE43-AD49-BCC5-DDFCC5D4310C}"/>
              </a:ext>
            </a:extLst>
          </xdr:cNvPr>
          <xdr:cNvSpPr txBox="1"/>
        </xdr:nvSpPr>
        <xdr:spPr>
          <a:xfrm>
            <a:off x="3728067" y="158517"/>
            <a:ext cx="12465691" cy="54655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000" b="1" i="0">
                <a:solidFill>
                  <a:srgbClr val="505A64"/>
                </a:solidFill>
                <a:latin typeface="Century Gothic" panose="020B0502020202020204" pitchFamily="34" charset="0"/>
              </a:rPr>
              <a:t>Cuentas Satélite de Educación</a:t>
            </a:r>
          </a:p>
        </xdr:txBody>
      </xdr:sp>
      <xdr:sp macro="" textlink="">
        <xdr:nvSpPr>
          <xdr:cNvPr id="12" name="CuadroTexto 5">
            <a:extLst>
              <a:ext uri="{FF2B5EF4-FFF2-40B4-BE49-F238E27FC236}">
                <a16:creationId xmlns:a16="http://schemas.microsoft.com/office/drawing/2014/main" xmlns="" id="{664799F4-57A4-E747-9860-634FD942CFA0}"/>
              </a:ext>
            </a:extLst>
          </xdr:cNvPr>
          <xdr:cNvSpPr txBox="1"/>
        </xdr:nvSpPr>
        <xdr:spPr>
          <a:xfrm>
            <a:off x="3729314" y="622099"/>
            <a:ext cx="10887428" cy="5206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500" b="0" i="0">
                <a:solidFill>
                  <a:srgbClr val="505A64"/>
                </a:solidFill>
                <a:latin typeface="Century Gothic" panose="020B0502020202020204" pitchFamily="34" charset="0"/>
                <a:ea typeface="+mn-ea"/>
                <a:cs typeface="+mn-cs"/>
              </a:rPr>
              <a:t>Resumen 2023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GTPE/DECON/AS/CS_MPE_2024/CSE_2021_23/6_Anali/6.5_Finaliz_prod/6.5.1_Rev_result/4_Tabulados/5_Indicadores_Economicos_CSE_2007-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GTPE/DECON/AS/CS_MPE_2024/CSE_2021_23/6_Anali/6.5_Finaliz_prod/6.5.1_Rev_result/4_Tabulados/6_Indicadores_FyE_CSE_2007-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GTPE/DECON/AS/CS_MPE_2024/CSE_2021_23/6_Anali/6.5_Finaliz_prod/6.5.1_Rev_result/4_Tabulados/8.1_Indicadores_Territoriales_N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"/>
      <sheetName val="Indice"/>
      <sheetName val="1.1.1_PROD-PIB"/>
      <sheetName val="1.1.2_PROD-CARACT"/>
      <sheetName val="1.1.3_PROD-CONEX"/>
      <sheetName val="1.1.4_PROD-MyNM"/>
      <sheetName val="1.2.1_CI-PIB"/>
      <sheetName val="1.2.2_CI-CARACT"/>
      <sheetName val="1.2.3_CI-CONEX"/>
      <sheetName val="1.2.4_CI-MyNM"/>
      <sheetName val="1.3.1_VAB-PIB"/>
      <sheetName val="1.3.2_VAB-CARACT"/>
      <sheetName val="1.3.3_VAB-CONEX"/>
      <sheetName val="1.3.4_VAB-MyNM"/>
      <sheetName val="2.1.1_GCF-PIB"/>
      <sheetName val="2.1.2_GCFHE-GCFHT"/>
      <sheetName val="2.1.3_GCFGGE-GCFGGT"/>
      <sheetName val="2.1.4_GT-TipoG"/>
      <sheetName val="2.1.5_G PUB PIB"/>
      <sheetName val="2.1.6_G PRIV PIB"/>
      <sheetName val="2.1.7_GCFT SEG PRODUCT"/>
      <sheetName val="2.1.8_GCFT GOB SEG PRODUCT"/>
      <sheetName val="2.1.9_GCFT HOG SEG PRODUCT"/>
      <sheetName val="2.1.10_CFEHE-GCFHE"/>
      <sheetName val="3.1.1_PROD_A POR SECTOR"/>
      <sheetName val="3.1.2_PROD_A PRIM INF"/>
      <sheetName val="3.1.3_PROD_A PRIMARIA"/>
      <sheetName val="3.1.4_PROD_A SECUNDARIA"/>
      <sheetName val="3.1.5_PROD_A SUPERIOR"/>
      <sheetName val="4.1_NIVELES EDUCATIVOS"/>
      <sheetName val="4.2_INSTITUCIONES CSE"/>
      <sheetName val="4.3_CIN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9">
          <cell r="Q9">
            <v>5610940</v>
          </cell>
          <cell r="R9">
            <v>5741278</v>
          </cell>
          <cell r="S9">
            <v>6161465</v>
          </cell>
        </row>
      </sheetData>
      <sheetData sheetId="11" refreshError="1"/>
      <sheetData sheetId="12" refreshError="1"/>
      <sheetData sheetId="13" refreshError="1"/>
      <sheetData sheetId="14">
        <row r="9">
          <cell r="Q9">
            <v>3052665</v>
          </cell>
          <cell r="R9">
            <v>3290373</v>
          </cell>
          <cell r="S9">
            <v>3346339</v>
          </cell>
        </row>
        <row r="10">
          <cell r="Q10">
            <v>4281855</v>
          </cell>
          <cell r="R10">
            <v>4475854</v>
          </cell>
          <cell r="S10">
            <v>4906663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7">
          <cell r="Q17">
            <v>1153</v>
          </cell>
          <cell r="R17">
            <v>1200</v>
          </cell>
          <cell r="S17">
            <v>1300</v>
          </cell>
        </row>
      </sheetData>
      <sheetData sheetId="25">
        <row r="9">
          <cell r="Q9">
            <v>501178</v>
          </cell>
          <cell r="R9">
            <v>557164</v>
          </cell>
          <cell r="S9">
            <v>626489</v>
          </cell>
        </row>
        <row r="10">
          <cell r="Q10">
            <v>128805</v>
          </cell>
          <cell r="R10">
            <v>169862</v>
          </cell>
          <cell r="S10">
            <v>170589</v>
          </cell>
        </row>
        <row r="11">
          <cell r="Q11">
            <v>577293</v>
          </cell>
          <cell r="R11">
            <v>571953</v>
          </cell>
          <cell r="S11">
            <v>559505</v>
          </cell>
        </row>
        <row r="12">
          <cell r="Q12">
            <v>106022</v>
          </cell>
          <cell r="R12">
            <v>154885</v>
          </cell>
          <cell r="S12">
            <v>167604.33093190801</v>
          </cell>
        </row>
      </sheetData>
      <sheetData sheetId="26">
        <row r="9">
          <cell r="Q9">
            <v>1206844</v>
          </cell>
          <cell r="R9">
            <v>1287044</v>
          </cell>
          <cell r="S9">
            <v>1426957</v>
          </cell>
        </row>
        <row r="10">
          <cell r="Q10">
            <v>433474</v>
          </cell>
          <cell r="R10">
            <v>464974</v>
          </cell>
          <cell r="S10">
            <v>457279</v>
          </cell>
        </row>
        <row r="11">
          <cell r="Q11">
            <v>1537401</v>
          </cell>
          <cell r="R11">
            <v>1506206</v>
          </cell>
          <cell r="S11">
            <v>1434116</v>
          </cell>
        </row>
        <row r="12">
          <cell r="Q12">
            <v>312277</v>
          </cell>
          <cell r="R12">
            <v>339344</v>
          </cell>
          <cell r="S12">
            <v>339161</v>
          </cell>
        </row>
      </sheetData>
      <sheetData sheetId="27">
        <row r="9">
          <cell r="Q9">
            <v>1224371</v>
          </cell>
          <cell r="R9">
            <v>1275565</v>
          </cell>
          <cell r="S9">
            <v>1432680</v>
          </cell>
        </row>
        <row r="10">
          <cell r="Q10">
            <v>334162</v>
          </cell>
          <cell r="R10">
            <v>351798</v>
          </cell>
          <cell r="S10">
            <v>371344</v>
          </cell>
        </row>
        <row r="11">
          <cell r="Q11">
            <v>1590463</v>
          </cell>
          <cell r="R11">
            <v>1553230</v>
          </cell>
          <cell r="S11">
            <v>1504634</v>
          </cell>
        </row>
        <row r="12">
          <cell r="Q12">
            <v>288122</v>
          </cell>
          <cell r="R12">
            <v>305756</v>
          </cell>
          <cell r="S12">
            <v>317882</v>
          </cell>
        </row>
      </sheetData>
      <sheetData sheetId="28">
        <row r="9">
          <cell r="Q9">
            <v>1103319</v>
          </cell>
          <cell r="R9">
            <v>1136587</v>
          </cell>
          <cell r="S9">
            <v>1205812</v>
          </cell>
        </row>
        <row r="10">
          <cell r="Q10">
            <v>1161100</v>
          </cell>
          <cell r="R10">
            <v>1182178</v>
          </cell>
          <cell r="S10">
            <v>1214521</v>
          </cell>
        </row>
        <row r="11">
          <cell r="Q11">
            <v>539312</v>
          </cell>
          <cell r="R11">
            <v>557459</v>
          </cell>
          <cell r="S11">
            <v>604645.64592912397</v>
          </cell>
        </row>
        <row r="12">
          <cell r="Q12">
            <v>332610</v>
          </cell>
          <cell r="R12">
            <v>364170</v>
          </cell>
          <cell r="S12">
            <v>383065.45500000002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"/>
      <sheetName val="Indice"/>
      <sheetName val="1.1_GNE_PIB"/>
      <sheetName val="1.2_GNE_ESTRUC"/>
      <sheetName val="1.3_FBKF PUB Y PRIV"/>
      <sheetName val="2.1_FINANC ENSEÑ SECT"/>
      <sheetName val="2.2_FINANC ENSEÑ TIPO INGR"/>
      <sheetName val="2.3_EROG ENSEÑ SECT"/>
      <sheetName val="2.4_EROG ENSEÑ SEG SECTOR"/>
      <sheetName val="2.5_FINANC_PCC"/>
      <sheetName val="3.1.1_EROG PUB SNE"/>
      <sheetName val="3.1.2_EROG PRIV SNE"/>
      <sheetName val="3.1.3_EROG TIPO PUB SNE"/>
      <sheetName val="3.1.4_EROG TIPO PRIV SNE"/>
      <sheetName val="3.1.5_FINANC_PCC SNE"/>
      <sheetName val="3.2.1_EROG PUB CINE"/>
      <sheetName val="3.2.2_EROG PRIV CINE"/>
      <sheetName val="3.2.3_EROG TIPO PUB CINE"/>
      <sheetName val="3.2.4_EROG TIPO PRIV CINE"/>
      <sheetName val="3.2.5_FINANC_PCC CINE"/>
      <sheetName val="4.1_REMUN_GEN"/>
      <sheetName val="4.2_CI PROG SOC"/>
      <sheetName val="4.3_FINANC UNIV Y BECAS"/>
      <sheetName val="4.4_GASTO DESARR INFAN"/>
      <sheetName val="5.1_NIVELES EDUCATIVOS"/>
      <sheetName val="5.2_INSTITUCIONES CSE"/>
      <sheetName val="5.3_CINE"/>
    </sheetNames>
    <sheetDataSet>
      <sheetData sheetId="0"/>
      <sheetData sheetId="1"/>
      <sheetData sheetId="2">
        <row r="13">
          <cell r="Q13">
            <v>7107947</v>
          </cell>
          <cell r="R13">
            <v>7541446</v>
          </cell>
          <cell r="S13">
            <v>8121411</v>
          </cell>
        </row>
      </sheetData>
      <sheetData sheetId="3"/>
      <sheetData sheetId="4">
        <row r="9">
          <cell r="Q9">
            <v>104571</v>
          </cell>
          <cell r="R9">
            <v>175598</v>
          </cell>
          <cell r="S9">
            <v>187317</v>
          </cell>
        </row>
        <row r="11">
          <cell r="Q11">
            <v>194801</v>
          </cell>
          <cell r="R11">
            <v>180293</v>
          </cell>
          <cell r="S11">
            <v>207473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0_Pcc_prov"/>
      <sheetName val="P01.01"/>
      <sheetName val="P02.01"/>
      <sheetName val="P02.02"/>
      <sheetName val="P03.01"/>
      <sheetName val="P04.01"/>
      <sheetName val="P04.02"/>
      <sheetName val="P05.01"/>
      <sheetName val="P06.01"/>
      <sheetName val="P07.01"/>
      <sheetName val="2.1.1_CI_prov"/>
      <sheetName val="C01.01"/>
      <sheetName val="C02.01"/>
      <sheetName val="C2.02"/>
      <sheetName val="C3.01"/>
      <sheetName val="C4.01"/>
      <sheetName val="C4.02"/>
      <sheetName val="C5.01"/>
      <sheetName val="C6.01"/>
      <sheetName val="C7.01"/>
      <sheetName val="3.1.1_VAB_prov"/>
      <sheetName val="V01.01"/>
      <sheetName val="V02.01"/>
      <sheetName val="V02.02"/>
      <sheetName val="V03.01"/>
      <sheetName val="V04.01"/>
      <sheetName val="V04.02"/>
      <sheetName val="V05.01"/>
      <sheetName val="V06.01"/>
      <sheetName val="V7.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N8">
            <v>6.2E-2</v>
          </cell>
          <cell r="P8">
            <v>5.8999999999999997E-2</v>
          </cell>
          <cell r="R8">
            <v>5.8999999999999997E-2</v>
          </cell>
        </row>
        <row r="16">
          <cell r="N16">
            <v>0.20799999999999999</v>
          </cell>
          <cell r="P16">
            <v>0.20799999999999999</v>
          </cell>
          <cell r="R16">
            <v>0.20799999999999999</v>
          </cell>
        </row>
        <row r="20">
          <cell r="N20">
            <v>8.5000000000000006E-2</v>
          </cell>
          <cell r="P20">
            <v>8.5999999999999993E-2</v>
          </cell>
          <cell r="R20">
            <v>0.09</v>
          </cell>
        </row>
        <row r="24">
          <cell r="N24">
            <v>0.20599999999999999</v>
          </cell>
          <cell r="P24">
            <v>0.20599999999999999</v>
          </cell>
          <cell r="R24">
            <v>0.20499999999999999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1"/>
  <sheetViews>
    <sheetView showGridLines="0" tabSelected="1" topLeftCell="C1" zoomScaleNormal="100" workbookViewId="0">
      <selection activeCell="C4" sqref="C4:E4"/>
    </sheetView>
  </sheetViews>
  <sheetFormatPr baseColWidth="10" defaultRowHeight="13.5" x14ac:dyDescent="0.25"/>
  <cols>
    <col min="1" max="1" width="2.7109375" style="10" customWidth="1"/>
    <col min="2" max="2" width="78.140625" style="7" customWidth="1"/>
    <col min="3" max="3" width="14.28515625" style="7" customWidth="1"/>
    <col min="4" max="4" width="14.85546875" style="8" customWidth="1"/>
    <col min="5" max="5" width="14.85546875" style="9" customWidth="1"/>
    <col min="6" max="6" width="2.7109375" style="10" customWidth="1"/>
    <col min="7" max="16384" width="11.42578125" style="10"/>
  </cols>
  <sheetData>
    <row r="1" spans="2:5" ht="78" customHeight="1" x14ac:dyDescent="0.25"/>
    <row r="3" spans="2:5" ht="20.25" customHeight="1" x14ac:dyDescent="0.25">
      <c r="B3" s="1" t="s">
        <v>0</v>
      </c>
      <c r="C3" s="2">
        <v>2021</v>
      </c>
      <c r="D3" s="2">
        <v>2022</v>
      </c>
      <c r="E3" s="2">
        <v>2023</v>
      </c>
    </row>
    <row r="4" spans="2:5" ht="17.25" customHeight="1" x14ac:dyDescent="0.25">
      <c r="B4" s="3" t="s">
        <v>16</v>
      </c>
      <c r="C4" s="5">
        <f>+'[1]1.3.1_VAB-PIB'!Q9/1000</f>
        <v>5610.94</v>
      </c>
      <c r="D4" s="5">
        <f>+'[1]1.3.1_VAB-PIB'!R9/1000</f>
        <v>5741.2780000000002</v>
      </c>
      <c r="E4" s="5">
        <f>+'[1]1.3.1_VAB-PIB'!S9/1000</f>
        <v>6161.4650000000001</v>
      </c>
    </row>
    <row r="5" spans="2:5" ht="17.25" customHeight="1" x14ac:dyDescent="0.25">
      <c r="B5" s="3" t="s">
        <v>1</v>
      </c>
      <c r="C5" s="6">
        <f>+'[2]1.1_GNE_PIB'!Q13/1000</f>
        <v>7107.9470000000001</v>
      </c>
      <c r="D5" s="6">
        <f>+'[2]1.1_GNE_PIB'!R13/1000</f>
        <v>7541.4459999999999</v>
      </c>
      <c r="E5" s="6">
        <f>+'[2]1.1_GNE_PIB'!S13/1000</f>
        <v>8121.4110000000001</v>
      </c>
    </row>
    <row r="6" spans="2:5" ht="17.25" customHeight="1" x14ac:dyDescent="0.25">
      <c r="B6" s="3" t="s">
        <v>2</v>
      </c>
      <c r="C6" s="5">
        <f>+'[1]2.1.1_GCF-PIB'!Q9/1000</f>
        <v>3052.665</v>
      </c>
      <c r="D6" s="5">
        <f>+'[1]2.1.1_GCF-PIB'!R9/1000</f>
        <v>3290.373</v>
      </c>
      <c r="E6" s="5">
        <f>+'[1]2.1.1_GCF-PIB'!S9/1000</f>
        <v>3346.3389999999999</v>
      </c>
    </row>
    <row r="7" spans="2:5" ht="17.25" customHeight="1" x14ac:dyDescent="0.25">
      <c r="B7" s="3" t="s">
        <v>3</v>
      </c>
      <c r="C7" s="5">
        <f>+'[1]2.1.1_GCF-PIB'!Q10/1000</f>
        <v>4281.8549999999996</v>
      </c>
      <c r="D7" s="5">
        <f>+'[1]2.1.1_GCF-PIB'!R10/1000</f>
        <v>4475.8540000000003</v>
      </c>
      <c r="E7" s="5">
        <f>+'[1]2.1.1_GCF-PIB'!S10/1000</f>
        <v>4906.6629999999996</v>
      </c>
    </row>
    <row r="8" spans="2:5" ht="17.25" customHeight="1" x14ac:dyDescent="0.25">
      <c r="B8" s="3" t="s">
        <v>14</v>
      </c>
      <c r="C8" s="5">
        <f>+('[2]1.3_FBKF PUB Y PRIV'!Q9+'[2]1.3_FBKF PUB Y PRIV'!Q11)/1000</f>
        <v>299.37200000000001</v>
      </c>
      <c r="D8" s="5">
        <f>+('[2]1.3_FBKF PUB Y PRIV'!R9+'[2]1.3_FBKF PUB Y PRIV'!R11)/1000</f>
        <v>355.89100000000002</v>
      </c>
      <c r="E8" s="5">
        <f>+('[2]1.3_FBKF PUB Y PRIV'!S9+'[2]1.3_FBKF PUB Y PRIV'!S11)/1000</f>
        <v>394.79</v>
      </c>
    </row>
    <row r="9" spans="2:5" ht="17.25" customHeight="1" x14ac:dyDescent="0.25">
      <c r="B9" s="3" t="s">
        <v>10</v>
      </c>
      <c r="C9" s="4">
        <f>+'[3]3.1.1_VAB_prov'!N24</f>
        <v>0.20599999999999999</v>
      </c>
      <c r="D9" s="4">
        <f>+'[3]3.1.1_VAB_prov'!P24</f>
        <v>0.20599999999999999</v>
      </c>
      <c r="E9" s="4">
        <f>+'[3]3.1.1_VAB_prov'!R24</f>
        <v>0.20499999999999999</v>
      </c>
    </row>
    <row r="10" spans="2:5" ht="17.25" customHeight="1" x14ac:dyDescent="0.25">
      <c r="B10" s="3" t="s">
        <v>11</v>
      </c>
      <c r="C10" s="4">
        <f>+'[3]3.1.1_VAB_prov'!N16</f>
        <v>0.20799999999999999</v>
      </c>
      <c r="D10" s="4">
        <f>+'[3]3.1.1_VAB_prov'!P16</f>
        <v>0.20799999999999999</v>
      </c>
      <c r="E10" s="4">
        <f>+'[3]3.1.1_VAB_prov'!R16</f>
        <v>0.20799999999999999</v>
      </c>
    </row>
    <row r="11" spans="2:5" ht="17.25" customHeight="1" x14ac:dyDescent="0.25">
      <c r="B11" s="3" t="s">
        <v>12</v>
      </c>
      <c r="C11" s="4">
        <f>+'[3]3.1.1_VAB_prov'!N8</f>
        <v>6.2E-2</v>
      </c>
      <c r="D11" s="4">
        <f>+'[3]3.1.1_VAB_prov'!P8</f>
        <v>5.8999999999999997E-2</v>
      </c>
      <c r="E11" s="4">
        <f>+'[3]3.1.1_VAB_prov'!R8</f>
        <v>5.8999999999999997E-2</v>
      </c>
    </row>
    <row r="12" spans="2:5" ht="17.25" customHeight="1" x14ac:dyDescent="0.25">
      <c r="B12" s="3" t="s">
        <v>13</v>
      </c>
      <c r="C12" s="4">
        <f>+'[3]3.1.1_VAB_prov'!N20</f>
        <v>8.5000000000000006E-2</v>
      </c>
      <c r="D12" s="4">
        <f>+'[3]3.1.1_VAB_prov'!P20</f>
        <v>8.5999999999999993E-2</v>
      </c>
      <c r="E12" s="4">
        <f>+'[3]3.1.1_VAB_prov'!R20</f>
        <v>0.09</v>
      </c>
    </row>
    <row r="13" spans="2:5" ht="20.25" customHeight="1" x14ac:dyDescent="0.25">
      <c r="B13" s="1" t="s">
        <v>4</v>
      </c>
      <c r="C13" s="2">
        <v>2021</v>
      </c>
      <c r="D13" s="2">
        <v>2022</v>
      </c>
      <c r="E13" s="2">
        <v>2023</v>
      </c>
    </row>
    <row r="14" spans="2:5" ht="18" customHeight="1" x14ac:dyDescent="0.25">
      <c r="B14" s="3" t="s">
        <v>5</v>
      </c>
      <c r="C14" s="6">
        <f>+'[1]3.1.1_PROD_A POR SECTOR'!Q17</f>
        <v>1153</v>
      </c>
      <c r="D14" s="6">
        <f>+'[1]3.1.1_PROD_A POR SECTOR'!R17</f>
        <v>1200</v>
      </c>
      <c r="E14" s="6">
        <f>+'[1]3.1.1_PROD_A POR SECTOR'!S17</f>
        <v>1300</v>
      </c>
    </row>
    <row r="15" spans="2:5" ht="18" customHeight="1" x14ac:dyDescent="0.25">
      <c r="B15" s="3" t="s">
        <v>6</v>
      </c>
      <c r="C15" s="5">
        <f>+SUM('[1]3.1.2_PROD_A PRIM INF'!Q9:Q10)/SUM('[1]3.1.2_PROD_A PRIM INF'!Q11:Q12)*1000</f>
        <v>921.9510767362051</v>
      </c>
      <c r="D15" s="5">
        <f>+SUM('[1]3.1.2_PROD_A PRIM INF'!R9:R10)/SUM('[1]3.1.2_PROD_A PRIM INF'!R11:R12)*1000</f>
        <v>1000.2586546107937</v>
      </c>
      <c r="E15" s="5">
        <f>+SUM('[1]3.1.2_PROD_A PRIM INF'!S9:S10)/SUM('[1]3.1.2_PROD_A PRIM INF'!S11:S12)*1000</f>
        <v>1096.2285396316065</v>
      </c>
    </row>
    <row r="16" spans="2:5" ht="18" customHeight="1" x14ac:dyDescent="0.25">
      <c r="B16" s="3" t="s">
        <v>7</v>
      </c>
      <c r="C16" s="5">
        <f>+SUM('[1]3.1.3_PROD_A PRIMARIA'!Q9:Q10)/SUM('[1]3.1.3_PROD_A PRIMARIA'!Q11:Q12)*1000</f>
        <v>886.81273172952274</v>
      </c>
      <c r="D16" s="5">
        <f>+SUM('[1]3.1.3_PROD_A PRIMARIA'!R9:R10)/SUM('[1]3.1.3_PROD_A PRIMARIA'!R11:R12)*1000</f>
        <v>949.32025683400616</v>
      </c>
      <c r="E16" s="5">
        <f>+SUM('[1]3.1.3_PROD_A PRIMARIA'!S9:S10)/SUM('[1]3.1.3_PROD_A PRIMARIA'!S11:S12)*1000</f>
        <v>1062.5728524082813</v>
      </c>
    </row>
    <row r="17" spans="2:5" ht="18" customHeight="1" x14ac:dyDescent="0.25">
      <c r="B17" s="3" t="s">
        <v>8</v>
      </c>
      <c r="C17" s="5">
        <f>+SUM('[1]3.1.4_PROD_A SECUNDARIA'!Q9:Q10)/SUM('[1]3.1.4_PROD_A SECUNDARIA'!Q11:Q12)*1000</f>
        <v>829.63134486861122</v>
      </c>
      <c r="D17" s="5">
        <f>+SUM('[1]3.1.4_PROD_A SECUNDARIA'!R9:R10)/SUM('[1]3.1.4_PROD_A SECUNDARIA'!R11:R12)*1000</f>
        <v>875.40358023137344</v>
      </c>
      <c r="E17" s="5">
        <f>+SUM('[1]3.1.4_PROD_A SECUNDARIA'!S9:S10)/SUM('[1]3.1.4_PROD_A SECUNDARIA'!S11:S12)*1000</f>
        <v>989.8535870192635</v>
      </c>
    </row>
    <row r="18" spans="2:5" ht="18" customHeight="1" x14ac:dyDescent="0.25">
      <c r="B18" s="3" t="s">
        <v>9</v>
      </c>
      <c r="C18" s="5">
        <f>+SUM('[1]3.1.5_PROD_A SUPERIOR'!Q9:Q10)/SUM('[1]3.1.5_PROD_A SUPERIOR'!Q11:Q12)*1000</f>
        <v>2597.0430841290849</v>
      </c>
      <c r="D18" s="5">
        <f>+SUM('[1]3.1.5_PROD_A SUPERIOR'!R9:R10)/SUM('[1]3.1.5_PROD_A SUPERIOR'!R11:R12)*1000</f>
        <v>2515.9418811691035</v>
      </c>
      <c r="E18" s="5">
        <f>+SUM('[1]3.1.5_PROD_A SUPERIOR'!S9:S10)/SUM('[1]3.1.5_PROD_A SUPERIOR'!S11:S12)*1000</f>
        <v>2450.4462871007845</v>
      </c>
    </row>
    <row r="19" spans="2:5" s="11" customFormat="1" x14ac:dyDescent="0.3">
      <c r="B19" s="12" t="s">
        <v>15</v>
      </c>
      <c r="C19" s="12"/>
      <c r="D19" s="12"/>
      <c r="E19" s="12"/>
    </row>
    <row r="20" spans="2:5" s="11" customFormat="1" x14ac:dyDescent="0.3">
      <c r="B20" s="13"/>
      <c r="C20" s="13"/>
      <c r="D20" s="13"/>
      <c r="E20" s="13"/>
    </row>
    <row r="21" spans="2:5" s="11" customFormat="1" x14ac:dyDescent="0.3">
      <c r="B21" s="13"/>
      <c r="C21" s="13"/>
      <c r="D21" s="13"/>
      <c r="E21" s="13"/>
    </row>
  </sheetData>
  <mergeCells count="1">
    <mergeCell ref="B19:E2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CUADRO_RESUMEN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INEC Nikole Pepinós</cp:lastModifiedBy>
  <dcterms:created xsi:type="dcterms:W3CDTF">2021-12-08T14:15:29Z</dcterms:created>
  <dcterms:modified xsi:type="dcterms:W3CDTF">2024-09-23T15:26:49Z</dcterms:modified>
</cp:coreProperties>
</file>